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10" yWindow="-285" windowWidth="15570" windowHeight="8550" firstSheet="1" activeTab="1"/>
  </bookViews>
  <sheets>
    <sheet name="Map Leads" sheetId="1" r:id="rId1"/>
    <sheet name="Map Specialists" sheetId="2" r:id="rId2"/>
    <sheet name="Consensus Panel" sheetId="3" r:id="rId3"/>
    <sheet name="Other Contributing Personnel" sheetId="4" r:id="rId4"/>
    <sheet name="Graphs" sheetId="5" r:id="rId5"/>
  </sheets>
  <externalReferences>
    <externalReference r:id="rId6"/>
  </externalReferences>
  <calcPr calcId="125725"/>
</workbook>
</file>

<file path=xl/calcChain.xml><?xml version="1.0" encoding="utf-8"?>
<calcChain xmlns="http://schemas.openxmlformats.org/spreadsheetml/2006/main">
  <c r="B4" i="1"/>
  <c r="H6" i="2" l="1"/>
  <c r="H8" s="1"/>
  <c r="O7"/>
  <c r="D6"/>
  <c r="D8" s="1"/>
  <c r="L6" l="1"/>
  <c r="L8" s="1"/>
  <c r="J6"/>
  <c r="J8" s="1"/>
  <c r="F6" l="1"/>
  <c r="F8" s="1"/>
  <c r="B6"/>
  <c r="B8" l="1"/>
  <c r="O6"/>
  <c r="O8" s="1"/>
</calcChain>
</file>

<file path=xl/comments1.xml><?xml version="1.0" encoding="utf-8"?>
<comments xmlns="http://schemas.openxmlformats.org/spreadsheetml/2006/main">
  <authors>
    <author>Rita Scichilone</author>
  </authors>
  <commentList>
    <comment ref="K1" authorId="0">
      <text>
        <r>
          <rPr>
            <b/>
            <sz val="9"/>
            <color indexed="81"/>
            <rFont val="Tahoma"/>
            <family val="2"/>
          </rPr>
          <t>Rita Scichilone:</t>
        </r>
        <r>
          <rPr>
            <sz val="9"/>
            <color indexed="81"/>
            <rFont val="Tahoma"/>
            <family val="2"/>
          </rPr>
          <t xml:space="preserve">
No report this week (vacation)</t>
        </r>
      </text>
    </comment>
    <comment ref="B2" authorId="0">
      <text>
        <r>
          <rPr>
            <b/>
            <sz val="9"/>
            <color indexed="81"/>
            <rFont val="Tahoma"/>
            <family val="2"/>
          </rPr>
          <t>Rita Scichilone:</t>
        </r>
        <r>
          <rPr>
            <sz val="9"/>
            <color indexed="81"/>
            <rFont val="Tahoma"/>
            <family val="2"/>
          </rPr>
          <t xml:space="preserve">
Week beginning with date indicated.  Weeks start on Saturday and end on Sunday. </t>
        </r>
      </text>
    </comment>
    <comment ref="A3" authorId="0">
      <text>
        <r>
          <rPr>
            <b/>
            <sz val="9"/>
            <color indexed="81"/>
            <rFont val="Tahoma"/>
            <family val="2"/>
          </rPr>
          <t>Rita Scichilone:</t>
        </r>
        <r>
          <rPr>
            <sz val="9"/>
            <color indexed="81"/>
            <rFont val="Tahoma"/>
            <family val="2"/>
          </rPr>
          <t xml:space="preserve">
Count of individual batches worked on in the reporting period - overlaps possible if the same batch is worked on in two reporting periods. 
</t>
        </r>
      </text>
    </comment>
    <comment ref="A4" authorId="0">
      <text>
        <r>
          <rPr>
            <b/>
            <sz val="9"/>
            <color indexed="81"/>
            <rFont val="Tahoma"/>
            <family val="2"/>
          </rPr>
          <t>Rita Scichilone:</t>
        </r>
        <r>
          <rPr>
            <sz val="9"/>
            <color indexed="81"/>
            <rFont val="Tahoma"/>
            <family val="2"/>
          </rPr>
          <t xml:space="preserve">
Time spent on mapping.</t>
        </r>
      </text>
    </comment>
    <comment ref="A5" authorId="0">
      <text>
        <r>
          <rPr>
            <b/>
            <sz val="9"/>
            <color indexed="81"/>
            <rFont val="Tahoma"/>
            <family val="2"/>
          </rPr>
          <t>Rita Scichilone:</t>
        </r>
        <r>
          <rPr>
            <sz val="9"/>
            <color indexed="81"/>
            <rFont val="Tahoma"/>
            <family val="2"/>
          </rPr>
          <t xml:space="preserve">
Team meetings, technical problem troubleshooting, etc.</t>
        </r>
      </text>
    </comment>
    <comment ref="B6" authorId="0">
      <text>
        <r>
          <rPr>
            <b/>
            <sz val="9"/>
            <color indexed="81"/>
            <rFont val="Tahoma"/>
            <family val="2"/>
          </rPr>
          <t>Rita Scichilone:</t>
        </r>
        <r>
          <rPr>
            <sz val="9"/>
            <color indexed="81"/>
            <rFont val="Tahoma"/>
            <family val="2"/>
          </rPr>
          <t xml:space="preserve">
Total hours of work </t>
        </r>
      </text>
    </comment>
    <comment ref="D6" authorId="0">
      <text>
        <r>
          <rPr>
            <b/>
            <sz val="9"/>
            <color indexed="81"/>
            <rFont val="Tahoma"/>
            <family val="2"/>
          </rPr>
          <t>Rita Scichilone:</t>
        </r>
        <r>
          <rPr>
            <sz val="9"/>
            <color indexed="81"/>
            <rFont val="Tahoma"/>
            <family val="2"/>
          </rPr>
          <t xml:space="preserve">
Total hours of work </t>
        </r>
      </text>
    </comment>
    <comment ref="F6" authorId="0">
      <text>
        <r>
          <rPr>
            <b/>
            <sz val="9"/>
            <color indexed="81"/>
            <rFont val="Tahoma"/>
            <family val="2"/>
          </rPr>
          <t>Rita Scichilone:</t>
        </r>
        <r>
          <rPr>
            <sz val="9"/>
            <color indexed="81"/>
            <rFont val="Tahoma"/>
            <family val="2"/>
          </rPr>
          <t xml:space="preserve">
Total hours of work </t>
        </r>
      </text>
    </comment>
    <comment ref="H6" authorId="0">
      <text>
        <r>
          <rPr>
            <b/>
            <sz val="9"/>
            <color indexed="81"/>
            <rFont val="Tahoma"/>
            <family val="2"/>
          </rPr>
          <t>Rita Scichilone:</t>
        </r>
        <r>
          <rPr>
            <sz val="9"/>
            <color indexed="81"/>
            <rFont val="Tahoma"/>
            <family val="2"/>
          </rPr>
          <t xml:space="preserve">
Total hours of work </t>
        </r>
      </text>
    </comment>
    <comment ref="J6" authorId="0">
      <text>
        <r>
          <rPr>
            <b/>
            <sz val="9"/>
            <color indexed="81"/>
            <rFont val="Tahoma"/>
            <family val="2"/>
          </rPr>
          <t>Rita Scichilone:</t>
        </r>
        <r>
          <rPr>
            <sz val="9"/>
            <color indexed="81"/>
            <rFont val="Tahoma"/>
            <family val="2"/>
          </rPr>
          <t xml:space="preserve">
Total hours of work </t>
        </r>
      </text>
    </comment>
    <comment ref="L6" authorId="0">
      <text>
        <r>
          <rPr>
            <b/>
            <sz val="9"/>
            <color indexed="81"/>
            <rFont val="Tahoma"/>
            <family val="2"/>
          </rPr>
          <t>Rita Scichilone:</t>
        </r>
        <r>
          <rPr>
            <sz val="9"/>
            <color indexed="81"/>
            <rFont val="Tahoma"/>
            <family val="2"/>
          </rPr>
          <t xml:space="preserve">
Total hours of work </t>
        </r>
      </text>
    </comment>
  </commentList>
</comments>
</file>

<file path=xl/sharedStrings.xml><?xml version="1.0" encoding="utf-8"?>
<sst xmlns="http://schemas.openxmlformats.org/spreadsheetml/2006/main" count="47" uniqueCount="40">
  <si>
    <t>Personnel Identifier</t>
  </si>
  <si>
    <t>MS-1</t>
  </si>
  <si>
    <t>MS-2</t>
  </si>
  <si>
    <t>MS-3</t>
  </si>
  <si>
    <t>MS-4</t>
  </si>
  <si>
    <t>MS-5</t>
  </si>
  <si>
    <t xml:space="preserve">MS-6 </t>
  </si>
  <si>
    <t xml:space="preserve">Hours </t>
  </si>
  <si>
    <t>Mapping Hours</t>
  </si>
  <si>
    <t>Other Hours</t>
  </si>
  <si>
    <t>Avg Maps per Hour</t>
  </si>
  <si>
    <t>Tasks</t>
  </si>
  <si>
    <t>TC-1</t>
  </si>
  <si>
    <t>LR- 1</t>
  </si>
  <si>
    <t xml:space="preserve">LR-2 </t>
  </si>
  <si>
    <t>CP-1</t>
  </si>
  <si>
    <t>CP-2</t>
  </si>
  <si>
    <t xml:space="preserve">CP-3 </t>
  </si>
  <si>
    <t>Hours</t>
  </si>
  <si>
    <t xml:space="preserve">Tasks </t>
  </si>
  <si>
    <t>Total Hours</t>
  </si>
  <si>
    <t>Total Maps</t>
  </si>
  <si>
    <t>Summary</t>
  </si>
  <si>
    <t>ML-1</t>
  </si>
  <si>
    <t xml:space="preserve">ML-2 </t>
  </si>
  <si>
    <t>March</t>
  </si>
  <si>
    <t>April</t>
  </si>
  <si>
    <t>May</t>
  </si>
  <si>
    <t>June</t>
  </si>
  <si>
    <t xml:space="preserve">July </t>
  </si>
  <si>
    <t>ToDate</t>
  </si>
  <si>
    <t>Hours to date</t>
  </si>
  <si>
    <t xml:space="preserve">This data is derived from time sheets completed by map specialists.  It is important to understand that total maps in this situation includes duplicate maps since two specialists process the same concept for comparison - only one map per SNOMED CT concept is published.  We track this production to evaluate the time spent per map record processed to assess the average number of maps per worked hour. </t>
  </si>
  <si>
    <t>Batches Processed</t>
  </si>
  <si>
    <t>Batch management, conflict reviews, JAG meeting, Comparator requests , team meetings, Leadership meeting following IHTSDO GA</t>
  </si>
  <si>
    <t>Batch mangement and team meetings, revision advice to MS</t>
  </si>
  <si>
    <t>Data compilation, MapSig calls, Map Tooling,</t>
  </si>
  <si>
    <t>Batch assignments, map lead supervision, coordination, troubleshooting</t>
  </si>
  <si>
    <t>May 2011</t>
  </si>
  <si>
    <t xml:space="preserve">Data collection began on 12 March 2011 and is updated each week on Wednesday - This report is for May 14 to May 20, 2011. Late report posted 30 May 2011. </t>
  </si>
</sst>
</file>

<file path=xl/styles.xml><?xml version="1.0" encoding="utf-8"?>
<styleSheet xmlns="http://schemas.openxmlformats.org/spreadsheetml/2006/main">
  <fonts count="7">
    <font>
      <sz val="11"/>
      <color theme="1"/>
      <name val="Calibri"/>
      <family val="2"/>
      <scheme val="minor"/>
    </font>
    <font>
      <sz val="11"/>
      <color theme="0"/>
      <name val="Calibri"/>
      <family val="2"/>
      <scheme val="minor"/>
    </font>
    <font>
      <b/>
      <sz val="11"/>
      <color rgb="FFFF0000"/>
      <name val="Calibri"/>
      <family val="2"/>
      <scheme val="minor"/>
    </font>
    <font>
      <sz val="11"/>
      <color theme="3"/>
      <name val="Calibri"/>
      <family val="2"/>
      <scheme val="minor"/>
    </font>
    <font>
      <sz val="9"/>
      <color indexed="81"/>
      <name val="Tahoma"/>
      <family val="2"/>
    </font>
    <font>
      <b/>
      <sz val="9"/>
      <color indexed="81"/>
      <name val="Tahoma"/>
      <family val="2"/>
    </font>
    <font>
      <sz val="11"/>
      <color rgb="FFFF0000"/>
      <name val="Calibri"/>
      <family val="2"/>
      <scheme val="minor"/>
    </font>
  </fonts>
  <fills count="17">
    <fill>
      <patternFill patternType="none"/>
    </fill>
    <fill>
      <patternFill patternType="gray125"/>
    </fill>
    <fill>
      <patternFill patternType="solid">
        <fgColor theme="3"/>
        <bgColor indexed="64"/>
      </patternFill>
    </fill>
    <fill>
      <patternFill patternType="solid">
        <fgColor rgb="FF00B050"/>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3" tint="0.39994506668294322"/>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theme="2" tint="-0.249977111117893"/>
        <bgColor indexed="64"/>
      </patternFill>
    </fill>
    <fill>
      <patternFill patternType="solid">
        <fgColor rgb="FFE9EE12"/>
        <bgColor indexed="64"/>
      </patternFill>
    </fill>
    <fill>
      <patternFill patternType="solid">
        <fgColor rgb="FF92D050"/>
        <bgColor indexed="64"/>
      </patternFill>
    </fill>
    <fill>
      <patternFill patternType="solid">
        <fgColor theme="5" tint="0.79998168889431442"/>
        <bgColor indexed="64"/>
      </patternFill>
    </fill>
  </fills>
  <borders count="1">
    <border>
      <left/>
      <right/>
      <top/>
      <bottom/>
      <diagonal/>
    </border>
  </borders>
  <cellStyleXfs count="1">
    <xf numFmtId="0" fontId="0" fillId="0" borderId="0"/>
  </cellStyleXfs>
  <cellXfs count="44">
    <xf numFmtId="0" fontId="0" fillId="0" borderId="0" xfId="0"/>
    <xf numFmtId="0" fontId="1" fillId="2" borderId="0" xfId="0" applyFont="1" applyFill="1"/>
    <xf numFmtId="0" fontId="0" fillId="5" borderId="0" xfId="0" applyFill="1"/>
    <xf numFmtId="0" fontId="0" fillId="0" borderId="0" xfId="0" applyAlignment="1">
      <alignment horizontal="right"/>
    </xf>
    <xf numFmtId="0" fontId="3" fillId="6" borderId="0" xfId="0" applyFont="1" applyFill="1"/>
    <xf numFmtId="0" fontId="0" fillId="6" borderId="0" xfId="0" applyFill="1"/>
    <xf numFmtId="2" fontId="0" fillId="0" borderId="0" xfId="0" applyNumberFormat="1"/>
    <xf numFmtId="0" fontId="0" fillId="8" borderId="0" xfId="0" applyFill="1"/>
    <xf numFmtId="0" fontId="0" fillId="10" borderId="0" xfId="0" applyFill="1"/>
    <xf numFmtId="0" fontId="0" fillId="11" borderId="0" xfId="0" applyFill="1"/>
    <xf numFmtId="0" fontId="0" fillId="12" borderId="0" xfId="0" applyFill="1"/>
    <xf numFmtId="0" fontId="0" fillId="13" borderId="0" xfId="0" applyFill="1"/>
    <xf numFmtId="0" fontId="0" fillId="9" borderId="0" xfId="0" applyFill="1"/>
    <xf numFmtId="0" fontId="0" fillId="14" borderId="0" xfId="0" applyFill="1"/>
    <xf numFmtId="0" fontId="0" fillId="6" borderId="0" xfId="0" applyFill="1" applyBorder="1"/>
    <xf numFmtId="0" fontId="0" fillId="15" borderId="0" xfId="0" applyFill="1"/>
    <xf numFmtId="2" fontId="0" fillId="5" borderId="0" xfId="0" applyNumberFormat="1" applyFill="1"/>
    <xf numFmtId="0" fontId="0" fillId="0" borderId="0" xfId="0" applyAlignment="1">
      <alignment wrapText="1"/>
    </xf>
    <xf numFmtId="0" fontId="6" fillId="0" borderId="0" xfId="0" applyFont="1"/>
    <xf numFmtId="2" fontId="0" fillId="14" borderId="0" xfId="0" applyNumberFormat="1" applyFill="1"/>
    <xf numFmtId="2" fontId="0" fillId="11" borderId="0" xfId="0" applyNumberFormat="1" applyFill="1"/>
    <xf numFmtId="2" fontId="0" fillId="12" borderId="0" xfId="0" applyNumberFormat="1" applyFill="1"/>
    <xf numFmtId="2" fontId="0" fillId="13" borderId="0" xfId="0" applyNumberFormat="1" applyFill="1"/>
    <xf numFmtId="2" fontId="0" fillId="9" borderId="0" xfId="0" applyNumberFormat="1" applyFill="1"/>
    <xf numFmtId="4" fontId="0" fillId="0" borderId="0" xfId="0" applyNumberFormat="1"/>
    <xf numFmtId="0" fontId="1" fillId="2" borderId="0" xfId="0" applyFont="1" applyFill="1" applyAlignment="1">
      <alignment wrapText="1"/>
    </xf>
    <xf numFmtId="49" fontId="2" fillId="6" borderId="0" xfId="0" applyNumberFormat="1" applyFont="1" applyFill="1" applyAlignment="1">
      <alignment wrapText="1"/>
    </xf>
    <xf numFmtId="49" fontId="1" fillId="3" borderId="0" xfId="0" applyNumberFormat="1" applyFont="1" applyFill="1" applyAlignment="1">
      <alignment horizontal="center" wrapText="1"/>
    </xf>
    <xf numFmtId="49" fontId="1" fillId="4" borderId="0" xfId="0" applyNumberFormat="1" applyFont="1" applyFill="1" applyAlignment="1">
      <alignment horizontal="center" wrapText="1"/>
    </xf>
    <xf numFmtId="0" fontId="1" fillId="7" borderId="0" xfId="0" applyFont="1" applyFill="1" applyAlignment="1">
      <alignment horizontal="center" wrapText="1"/>
    </xf>
    <xf numFmtId="0" fontId="0" fillId="0" borderId="0" xfId="0" applyAlignment="1">
      <alignment wrapText="1"/>
    </xf>
    <xf numFmtId="2" fontId="0" fillId="0" borderId="0" xfId="0" applyNumberFormat="1" applyFill="1"/>
    <xf numFmtId="0" fontId="0" fillId="0" borderId="0" xfId="0" applyFill="1"/>
    <xf numFmtId="4" fontId="0" fillId="12" borderId="0" xfId="0" applyNumberFormat="1" applyFill="1"/>
    <xf numFmtId="2" fontId="0" fillId="6" borderId="0" xfId="0" applyNumberFormat="1" applyFill="1"/>
    <xf numFmtId="0" fontId="0" fillId="0" borderId="0" xfId="0" applyAlignment="1">
      <alignment wrapText="1"/>
    </xf>
    <xf numFmtId="0" fontId="0" fillId="0" borderId="0" xfId="0" applyAlignment="1">
      <alignment wrapText="1"/>
    </xf>
    <xf numFmtId="0" fontId="0" fillId="16" borderId="0" xfId="0" applyFill="1"/>
    <xf numFmtId="0" fontId="0" fillId="16" borderId="0" xfId="0" applyFill="1" applyAlignment="1">
      <alignment wrapText="1"/>
    </xf>
    <xf numFmtId="2" fontId="0" fillId="6" borderId="0" xfId="0" applyNumberFormat="1" applyFill="1" applyBorder="1"/>
    <xf numFmtId="2" fontId="0" fillId="11" borderId="0" xfId="0" applyNumberFormat="1" applyFill="1" applyBorder="1"/>
    <xf numFmtId="0" fontId="0" fillId="0" borderId="0" xfId="0" applyAlignment="1">
      <alignment wrapText="1"/>
    </xf>
    <xf numFmtId="0" fontId="0" fillId="0" borderId="0" xfId="0" applyAlignment="1"/>
    <xf numFmtId="0" fontId="6" fillId="0" borderId="0" xfId="0" applyFont="1" applyAlignment="1">
      <alignment wrapText="1"/>
    </xf>
  </cellXfs>
  <cellStyles count="1">
    <cellStyle name="Normal" xfId="0" builtinId="0"/>
  </cellStyles>
  <dxfs count="0"/>
  <tableStyles count="0" defaultTableStyle="TableStyleMedium9" defaultPivotStyle="PivotStyleLight16"/>
  <colors>
    <mruColors>
      <color rgb="FFE9EE12"/>
    </mruColors>
  </colors>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autoTitleDeleted val="1"/>
    <c:view3D>
      <c:perspective val="30"/>
    </c:view3D>
    <c:sideWall>
      <c:spPr>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c:spPr>
    </c:sideWall>
    <c:backWall>
      <c:spPr>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c:spPr>
    </c:backWall>
    <c:plotArea>
      <c:layout>
        <c:manualLayout>
          <c:layoutTarget val="inner"/>
          <c:xMode val="edge"/>
          <c:yMode val="edge"/>
          <c:x val="0.11626427217102618"/>
          <c:y val="5.096358067341137E-2"/>
          <c:w val="0.77671981627296838"/>
          <c:h val="0.79822506561679785"/>
        </c:manualLayout>
      </c:layout>
      <c:bar3DChart>
        <c:barDir val="col"/>
        <c:grouping val="standard"/>
        <c:ser>
          <c:idx val="0"/>
          <c:order val="0"/>
          <c:tx>
            <c:v>March </c:v>
          </c:tx>
          <c:cat>
            <c:strLit>
              <c:ptCount val="1"/>
              <c:pt idx="0">
                <c:v>Map Development to Date</c:v>
              </c:pt>
            </c:strLit>
          </c:cat>
          <c:val>
            <c:numRef>
              <c:f>'[1]Production Graph'!$B$11</c:f>
              <c:numCache>
                <c:formatCode>General</c:formatCode>
                <c:ptCount val="1"/>
                <c:pt idx="0">
                  <c:v>2172</c:v>
                </c:pt>
              </c:numCache>
            </c:numRef>
          </c:val>
        </c:ser>
        <c:ser>
          <c:idx val="1"/>
          <c:order val="1"/>
          <c:tx>
            <c:v>April</c:v>
          </c:tx>
          <c:cat>
            <c:strLit>
              <c:ptCount val="1"/>
              <c:pt idx="0">
                <c:v>Map Development to Date</c:v>
              </c:pt>
            </c:strLit>
          </c:cat>
          <c:val>
            <c:numRef>
              <c:f>'[1]Production Graph'!$B$12</c:f>
              <c:numCache>
                <c:formatCode>General</c:formatCode>
                <c:ptCount val="1"/>
                <c:pt idx="0">
                  <c:v>5354</c:v>
                </c:pt>
              </c:numCache>
            </c:numRef>
          </c:val>
        </c:ser>
        <c:ser>
          <c:idx val="2"/>
          <c:order val="2"/>
          <c:tx>
            <c:v>May</c:v>
          </c:tx>
          <c:cat>
            <c:strLit>
              <c:ptCount val="1"/>
              <c:pt idx="0">
                <c:v>Map Development to Date</c:v>
              </c:pt>
            </c:strLit>
          </c:cat>
          <c:val>
            <c:numRef>
              <c:f>'[1]Production Graph'!$B$13</c:f>
              <c:numCache>
                <c:formatCode>General</c:formatCode>
                <c:ptCount val="1"/>
                <c:pt idx="0">
                  <c:v>7607</c:v>
                </c:pt>
              </c:numCache>
            </c:numRef>
          </c:val>
        </c:ser>
        <c:ser>
          <c:idx val="3"/>
          <c:order val="3"/>
          <c:tx>
            <c:v>June</c:v>
          </c:tx>
          <c:cat>
            <c:strLit>
              <c:ptCount val="1"/>
              <c:pt idx="0">
                <c:v>Map Development to Date</c:v>
              </c:pt>
            </c:strLit>
          </c:cat>
          <c:val>
            <c:numRef>
              <c:f>'[1]Production Graph'!$A$14</c:f>
              <c:numCache>
                <c:formatCode>General</c:formatCode>
                <c:ptCount val="1"/>
                <c:pt idx="0">
                  <c:v>0</c:v>
                </c:pt>
              </c:numCache>
            </c:numRef>
          </c:val>
        </c:ser>
        <c:ser>
          <c:idx val="4"/>
          <c:order val="4"/>
          <c:tx>
            <c:v>July</c:v>
          </c:tx>
          <c:cat>
            <c:strLit>
              <c:ptCount val="1"/>
              <c:pt idx="0">
                <c:v>Map Development to Date</c:v>
              </c:pt>
            </c:strLit>
          </c:cat>
          <c:val>
            <c:numRef>
              <c:f>'[1]Production Graph'!$B$15</c:f>
              <c:numCache>
                <c:formatCode>General</c:formatCode>
                <c:ptCount val="1"/>
                <c:pt idx="0">
                  <c:v>0</c:v>
                </c:pt>
              </c:numCache>
            </c:numRef>
          </c:val>
        </c:ser>
        <c:gapWidth val="246"/>
        <c:gapDepth val="235"/>
        <c:shape val="cylinder"/>
        <c:axId val="74463104"/>
        <c:axId val="74464640"/>
        <c:axId val="71354112"/>
      </c:bar3DChart>
      <c:catAx>
        <c:axId val="74463104"/>
        <c:scaling>
          <c:orientation val="minMax"/>
        </c:scaling>
        <c:axPos val="b"/>
        <c:numFmt formatCode="@" sourceLinked="0"/>
        <c:tickLblPos val="nextTo"/>
        <c:txPr>
          <a:bodyPr/>
          <a:lstStyle/>
          <a:p>
            <a:pPr>
              <a:defRPr sz="2500" baseline="0"/>
            </a:pPr>
            <a:endParaRPr lang="en-US"/>
          </a:p>
        </c:txPr>
        <c:crossAx val="74464640"/>
        <c:crosses val="autoZero"/>
        <c:lblAlgn val="ctr"/>
        <c:lblOffset val="100"/>
        <c:tickLblSkip val="1"/>
        <c:tickMarkSkip val="5"/>
      </c:catAx>
      <c:valAx>
        <c:axId val="74464640"/>
        <c:scaling>
          <c:orientation val="minMax"/>
          <c:max val="10000"/>
          <c:min val="0"/>
        </c:scaling>
        <c:axPos val="l"/>
        <c:majorGridlines/>
        <c:numFmt formatCode="#,##0" sourceLinked="0"/>
        <c:minorTickMark val="cross"/>
        <c:tickLblPos val="nextTo"/>
        <c:crossAx val="74463104"/>
        <c:crossesAt val="1"/>
        <c:crossBetween val="between"/>
        <c:majorUnit val="500"/>
        <c:minorUnit val="100"/>
        <c:dispUnits>
          <c:builtInUnit val="hundreds"/>
          <c:dispUnitsLbl>
            <c:layout/>
          </c:dispUnitsLbl>
        </c:dispUnits>
      </c:valAx>
      <c:serAx>
        <c:axId val="71354112"/>
        <c:scaling>
          <c:orientation val="minMax"/>
        </c:scaling>
        <c:delete val="1"/>
        <c:axPos val="b"/>
        <c:tickLblPos val="none"/>
        <c:crossAx val="74464640"/>
        <c:crosses val="autoZero"/>
      </c:serAx>
    </c:plotArea>
    <c:legend>
      <c:legendPos val="r"/>
      <c:layout>
        <c:manualLayout>
          <c:xMode val="edge"/>
          <c:yMode val="edge"/>
          <c:x val="0.7937331355624635"/>
          <c:y val="0.64844171576455278"/>
          <c:w val="8.5106151367329297E-2"/>
          <c:h val="0.22577304506593293"/>
        </c:manualLayout>
      </c:layout>
      <c:overlay val="1"/>
    </c:legend>
    <c:plotVisOnly val="1"/>
  </c:chart>
  <c:printSettings>
    <c:headerFooter/>
    <c:pageMargins b="0.75000000000000211" l="0.70000000000000062" r="0.70000000000000062" t="0.75000000000000211"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0</xdr:colOff>
      <xdr:row>17</xdr:row>
      <xdr:rowOff>0</xdr:rowOff>
    </xdr:from>
    <xdr:to>
      <xdr:col>15</xdr:col>
      <xdr:colOff>541020</xdr:colOff>
      <xdr:row>44</xdr:row>
      <xdr:rowOff>148166</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sfe.aceworkspace.net/Users/scichiloner/Desktop/Files%20for%20%20IHTSDO%20Mtgs%20and%20Training%20Sessions/Time%20Sheets%20and%20Statistics/Graphs/Month2MonthProgres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roduction Graph"/>
      <sheetName val="Sheet6"/>
    </sheetNames>
    <sheetDataSet>
      <sheetData sheetId="0">
        <row r="11">
          <cell r="B11">
            <v>2172</v>
          </cell>
        </row>
        <row r="12">
          <cell r="B12">
            <v>5354</v>
          </cell>
        </row>
        <row r="13">
          <cell r="B13">
            <v>7607</v>
          </cell>
        </row>
        <row r="14">
          <cell r="A14" t="str">
            <v>June</v>
          </cell>
        </row>
        <row r="15">
          <cell r="B15">
            <v>0</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C4"/>
  <sheetViews>
    <sheetView workbookViewId="0">
      <selection activeCell="C6" sqref="C6"/>
    </sheetView>
  </sheetViews>
  <sheetFormatPr defaultRowHeight="15"/>
  <cols>
    <col min="1" max="1" width="22" customWidth="1"/>
    <col min="2" max="2" width="15" customWidth="1"/>
    <col min="3" max="3" width="28.7109375" style="17" customWidth="1"/>
  </cols>
  <sheetData>
    <row r="1" spans="1:3">
      <c r="A1" s="1" t="s">
        <v>0</v>
      </c>
      <c r="B1" t="s">
        <v>31</v>
      </c>
      <c r="C1" s="17" t="s">
        <v>19</v>
      </c>
    </row>
    <row r="2" spans="1:3" ht="75">
      <c r="A2" t="s">
        <v>23</v>
      </c>
      <c r="B2">
        <v>160</v>
      </c>
      <c r="C2" s="35" t="s">
        <v>34</v>
      </c>
    </row>
    <row r="3" spans="1:3" ht="45">
      <c r="A3" t="s">
        <v>24</v>
      </c>
      <c r="B3">
        <v>105</v>
      </c>
      <c r="C3" s="35" t="s">
        <v>35</v>
      </c>
    </row>
    <row r="4" spans="1:3">
      <c r="B4">
        <f>SUM(B2:B3)</f>
        <v>265</v>
      </c>
    </row>
  </sheetData>
  <pageMargins left="0.7" right="0.7" top="0.75" bottom="0.75" header="0.3" footer="0.3"/>
  <pageSetup orientation="portrait" horizontalDpi="0" verticalDpi="0" r:id="rId1"/>
  <headerFooter>
    <oddHeader>&amp;CPhase I SNOMED CT to ICD-10 Project Time Tracking Results</oddHeader>
  </headerFooter>
</worksheet>
</file>

<file path=xl/worksheets/sheet2.xml><?xml version="1.0" encoding="utf-8"?>
<worksheet xmlns="http://schemas.openxmlformats.org/spreadsheetml/2006/main" xmlns:r="http://schemas.openxmlformats.org/officeDocument/2006/relationships">
  <dimension ref="A1:O15"/>
  <sheetViews>
    <sheetView tabSelected="1" workbookViewId="0">
      <selection activeCell="L10" sqref="L10"/>
    </sheetView>
  </sheetViews>
  <sheetFormatPr defaultRowHeight="15"/>
  <cols>
    <col min="1" max="1" width="17.7109375" style="17" customWidth="1"/>
    <col min="2" max="2" width="7.28515625" customWidth="1"/>
    <col min="4" max="4" width="6.5703125" customWidth="1"/>
    <col min="5" max="5" width="10.7109375" customWidth="1"/>
    <col min="6" max="6" width="7.140625" customWidth="1"/>
    <col min="7" max="7" width="7.7109375" customWidth="1"/>
    <col min="8" max="8" width="7" customWidth="1"/>
    <col min="9" max="9" width="8" customWidth="1"/>
    <col min="10" max="10" width="6.28515625" customWidth="1"/>
    <col min="11" max="11" width="7.5703125" customWidth="1"/>
    <col min="12" max="12" width="7.42578125" customWidth="1"/>
    <col min="14" max="14" width="2.7109375" customWidth="1"/>
  </cols>
  <sheetData>
    <row r="1" spans="1:15" ht="30">
      <c r="A1" s="25" t="s">
        <v>0</v>
      </c>
      <c r="B1" s="1"/>
      <c r="C1" s="8" t="s">
        <v>1</v>
      </c>
      <c r="D1" s="7"/>
      <c r="E1" s="13" t="s">
        <v>2</v>
      </c>
      <c r="F1" s="7"/>
      <c r="G1" s="9" t="s">
        <v>3</v>
      </c>
      <c r="H1" s="7"/>
      <c r="I1" s="10" t="s">
        <v>4</v>
      </c>
      <c r="J1" s="7"/>
      <c r="K1" s="11" t="s">
        <v>5</v>
      </c>
      <c r="L1" s="7"/>
      <c r="M1" s="12" t="s">
        <v>6</v>
      </c>
      <c r="O1" s="15" t="s">
        <v>22</v>
      </c>
    </row>
    <row r="2" spans="1:15">
      <c r="A2" s="26" t="s">
        <v>38</v>
      </c>
      <c r="B2" s="4">
        <v>6</v>
      </c>
      <c r="C2" s="2"/>
      <c r="D2" s="4"/>
      <c r="E2" s="13"/>
      <c r="F2" s="5"/>
      <c r="G2" s="9"/>
      <c r="H2" s="5"/>
      <c r="I2" s="10"/>
      <c r="J2" s="5"/>
      <c r="K2" s="11"/>
      <c r="L2" s="5"/>
      <c r="M2" s="12"/>
      <c r="N2" s="5"/>
      <c r="O2" s="5"/>
    </row>
    <row r="3" spans="1:15">
      <c r="A3" s="30" t="s">
        <v>33</v>
      </c>
      <c r="B3" s="5"/>
      <c r="C3" s="3">
        <v>126</v>
      </c>
      <c r="D3" s="5"/>
      <c r="E3" s="3">
        <v>107</v>
      </c>
      <c r="F3" s="14"/>
      <c r="G3" s="32">
        <v>21</v>
      </c>
      <c r="H3" s="5"/>
      <c r="I3" s="3">
        <v>46</v>
      </c>
      <c r="J3" s="5"/>
      <c r="K3">
        <v>28</v>
      </c>
      <c r="L3" s="5"/>
      <c r="M3">
        <v>34</v>
      </c>
      <c r="N3" s="5"/>
      <c r="O3" s="5"/>
    </row>
    <row r="4" spans="1:15">
      <c r="A4" s="17" t="s">
        <v>8</v>
      </c>
      <c r="B4" s="5"/>
      <c r="C4">
        <v>397.5</v>
      </c>
      <c r="D4" s="5"/>
      <c r="E4" s="6">
        <v>336.75</v>
      </c>
      <c r="F4" s="14"/>
      <c r="G4" s="31">
        <v>104.25</v>
      </c>
      <c r="H4" s="5"/>
      <c r="I4" s="6">
        <v>107.5</v>
      </c>
      <c r="J4" s="5"/>
      <c r="K4" s="24">
        <v>62.25</v>
      </c>
      <c r="L4" s="5"/>
      <c r="M4" s="6">
        <v>108.5</v>
      </c>
      <c r="N4" s="5"/>
      <c r="O4" s="5"/>
    </row>
    <row r="5" spans="1:15">
      <c r="A5" s="17" t="s">
        <v>9</v>
      </c>
      <c r="B5" s="5"/>
      <c r="C5" s="6">
        <v>15.25</v>
      </c>
      <c r="D5" s="34"/>
      <c r="E5" s="6">
        <v>13</v>
      </c>
      <c r="F5" s="39"/>
      <c r="G5" s="31">
        <v>13.75</v>
      </c>
      <c r="H5" s="34"/>
      <c r="I5" s="6">
        <v>8</v>
      </c>
      <c r="J5" s="34"/>
      <c r="K5" s="6">
        <v>3.5</v>
      </c>
      <c r="L5" s="34"/>
      <c r="M5" s="6">
        <v>3.5</v>
      </c>
      <c r="N5" s="5"/>
      <c r="O5" s="5"/>
    </row>
    <row r="6" spans="1:15">
      <c r="A6" s="27" t="s">
        <v>20</v>
      </c>
      <c r="B6" s="16">
        <f>SUM(C4:C5)</f>
        <v>412.75</v>
      </c>
      <c r="D6" s="19">
        <f>SUM(E4:E5)</f>
        <v>349.75</v>
      </c>
      <c r="F6" s="40">
        <f>SUM(G4:G5)</f>
        <v>118</v>
      </c>
      <c r="G6" s="32"/>
      <c r="H6" s="21">
        <f>SUM(I4:I5)</f>
        <v>115.5</v>
      </c>
      <c r="J6" s="22">
        <f>SUM(K4:K5)</f>
        <v>65.75</v>
      </c>
      <c r="L6" s="23">
        <f>SUM(M4:M5)</f>
        <v>112</v>
      </c>
      <c r="O6" s="6">
        <f>SUM(B6:L6)</f>
        <v>1173.75</v>
      </c>
    </row>
    <row r="7" spans="1:15">
      <c r="A7" s="28" t="s">
        <v>21</v>
      </c>
      <c r="B7" s="5"/>
      <c r="C7">
        <v>2828</v>
      </c>
      <c r="D7" s="5"/>
      <c r="E7">
        <v>2007</v>
      </c>
      <c r="F7" s="5"/>
      <c r="G7" s="32">
        <v>500</v>
      </c>
      <c r="H7" s="5"/>
      <c r="I7">
        <v>1126</v>
      </c>
      <c r="J7" s="5"/>
      <c r="K7">
        <v>451</v>
      </c>
      <c r="L7" s="5"/>
      <c r="M7">
        <v>695</v>
      </c>
      <c r="N7" s="5"/>
      <c r="O7">
        <f>SUM(C7:M7)</f>
        <v>7607</v>
      </c>
    </row>
    <row r="8" spans="1:15" ht="30">
      <c r="A8" s="29" t="s">
        <v>10</v>
      </c>
      <c r="B8" s="16">
        <f>C7/B6</f>
        <v>6.8516050878255603</v>
      </c>
      <c r="C8" s="6"/>
      <c r="D8" s="19">
        <f>E7/D6</f>
        <v>5.7383845604002861</v>
      </c>
      <c r="F8" s="20">
        <f>G7/F6</f>
        <v>4.2372881355932206</v>
      </c>
      <c r="G8" s="32"/>
      <c r="H8" s="33">
        <f>I7/H6</f>
        <v>9.7489177489177496</v>
      </c>
      <c r="J8" s="22">
        <f>K7/J6</f>
        <v>6.8593155893536117</v>
      </c>
      <c r="L8" s="23">
        <f>M7/L6</f>
        <v>6.2053571428571432</v>
      </c>
      <c r="N8" s="5"/>
      <c r="O8" s="6">
        <f>O7/O6</f>
        <v>6.4809371671991478</v>
      </c>
    </row>
    <row r="9" spans="1:15">
      <c r="G9" s="32"/>
    </row>
    <row r="11" spans="1:15" ht="54" customHeight="1">
      <c r="A11" s="43" t="s">
        <v>39</v>
      </c>
      <c r="B11" s="42"/>
      <c r="C11" s="42"/>
      <c r="D11" s="42"/>
      <c r="E11" s="42"/>
    </row>
    <row r="12" spans="1:15">
      <c r="A12" s="36"/>
    </row>
    <row r="13" spans="1:15" ht="109.15" customHeight="1">
      <c r="A13" s="41" t="s">
        <v>32</v>
      </c>
      <c r="B13" s="41"/>
      <c r="C13" s="41"/>
      <c r="D13" s="42"/>
      <c r="E13" s="42"/>
    </row>
    <row r="15" spans="1:15">
      <c r="A15" s="30"/>
    </row>
  </sheetData>
  <mergeCells count="2">
    <mergeCell ref="A13:E13"/>
    <mergeCell ref="A11:E11"/>
  </mergeCells>
  <pageMargins left="0.7" right="0.7" top="0.75" bottom="0.75" header="0.3" footer="0.3"/>
  <pageSetup orientation="landscape" horizontalDpi="0" verticalDpi="0" r:id="rId1"/>
  <ignoredErrors>
    <ignoredError sqref="J6 L6" formulaRange="1"/>
  </ignoredErrors>
  <legacyDrawing r:id="rId2"/>
</worksheet>
</file>

<file path=xl/worksheets/sheet3.xml><?xml version="1.0" encoding="utf-8"?>
<worksheet xmlns="http://schemas.openxmlformats.org/spreadsheetml/2006/main" xmlns:r="http://schemas.openxmlformats.org/officeDocument/2006/relationships">
  <dimension ref="A1:C4"/>
  <sheetViews>
    <sheetView workbookViewId="0">
      <selection activeCell="C2" sqref="C2"/>
    </sheetView>
  </sheetViews>
  <sheetFormatPr defaultRowHeight="15"/>
  <cols>
    <col min="1" max="1" width="20.5703125" customWidth="1"/>
    <col min="2" max="2" width="10.42578125" customWidth="1"/>
    <col min="3" max="3" width="36" customWidth="1"/>
  </cols>
  <sheetData>
    <row r="1" spans="1:3">
      <c r="A1" s="1" t="s">
        <v>0</v>
      </c>
      <c r="B1" t="s">
        <v>18</v>
      </c>
      <c r="C1" t="s">
        <v>19</v>
      </c>
    </row>
    <row r="2" spans="1:3">
      <c r="A2" t="s">
        <v>15</v>
      </c>
    </row>
    <row r="3" spans="1:3">
      <c r="A3" t="s">
        <v>16</v>
      </c>
    </row>
    <row r="4" spans="1:3">
      <c r="A4" t="s">
        <v>17</v>
      </c>
    </row>
  </sheetData>
  <pageMargins left="0.7" right="0.7"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dimension ref="A1:C7"/>
  <sheetViews>
    <sheetView workbookViewId="0">
      <selection activeCell="B9" sqref="B9"/>
    </sheetView>
  </sheetViews>
  <sheetFormatPr defaultRowHeight="15"/>
  <cols>
    <col min="1" max="1" width="20" customWidth="1"/>
    <col min="2" max="2" width="13.28515625" customWidth="1"/>
    <col min="3" max="3" width="27.42578125" customWidth="1"/>
  </cols>
  <sheetData>
    <row r="1" spans="1:3">
      <c r="A1" s="1" t="s">
        <v>0</v>
      </c>
      <c r="B1" t="s">
        <v>7</v>
      </c>
      <c r="C1" t="s">
        <v>11</v>
      </c>
    </row>
    <row r="2" spans="1:3" ht="30">
      <c r="A2" t="s">
        <v>12</v>
      </c>
      <c r="B2">
        <v>54</v>
      </c>
      <c r="C2" s="35" t="s">
        <v>36</v>
      </c>
    </row>
    <row r="3" spans="1:3">
      <c r="A3" t="s">
        <v>13</v>
      </c>
    </row>
    <row r="4" spans="1:3">
      <c r="A4" t="s">
        <v>14</v>
      </c>
    </row>
    <row r="6" spans="1:3" ht="45">
      <c r="A6" s="37" t="s">
        <v>23</v>
      </c>
      <c r="B6" s="37">
        <v>179</v>
      </c>
      <c r="C6" s="38" t="s">
        <v>37</v>
      </c>
    </row>
    <row r="7" spans="1:3" ht="45">
      <c r="A7" s="37" t="s">
        <v>24</v>
      </c>
      <c r="B7" s="37">
        <v>112.5</v>
      </c>
      <c r="C7" s="38" t="s">
        <v>37</v>
      </c>
    </row>
  </sheetData>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dimension ref="A17:B22"/>
  <sheetViews>
    <sheetView topLeftCell="A15" workbookViewId="0">
      <selection activeCell="E18" sqref="E18"/>
    </sheetView>
  </sheetViews>
  <sheetFormatPr defaultRowHeight="15"/>
  <sheetData>
    <row r="17" spans="1:2">
      <c r="A17" s="18" t="s">
        <v>30</v>
      </c>
    </row>
    <row r="18" spans="1:2">
      <c r="A18" t="s">
        <v>25</v>
      </c>
      <c r="B18">
        <v>2172</v>
      </c>
    </row>
    <row r="19" spans="1:2">
      <c r="A19" t="s">
        <v>26</v>
      </c>
      <c r="B19">
        <v>5354</v>
      </c>
    </row>
    <row r="20" spans="1:2">
      <c r="A20" t="s">
        <v>27</v>
      </c>
      <c r="B20">
        <v>7607</v>
      </c>
    </row>
    <row r="21" spans="1:2">
      <c r="A21" t="s">
        <v>28</v>
      </c>
    </row>
    <row r="22" spans="1:2">
      <c r="A22" t="s">
        <v>29</v>
      </c>
    </row>
  </sheetData>
  <pageMargins left="0.7" right="0.7" top="0.75" bottom="0.75" header="0.3" footer="0.3"/>
  <pageSetup orientation="landscape"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Map Leads</vt:lpstr>
      <vt:lpstr>Map Specialists</vt:lpstr>
      <vt:lpstr>Consensus Panel</vt:lpstr>
      <vt:lpstr>Other Contributing Personnel</vt:lpstr>
      <vt:lpstr>Graphs</vt:lpstr>
    </vt:vector>
  </TitlesOfParts>
  <Company>AHIMA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Rita Scichilone</dc:creator>
  <cp:lastModifiedBy>James</cp:lastModifiedBy>
  <cp:lastPrinted>2011-05-13T20:58:59Z</cp:lastPrinted>
  <dcterms:created xsi:type="dcterms:W3CDTF">2011-03-22T16:28:11Z</dcterms:created>
  <dcterms:modified xsi:type="dcterms:W3CDTF">2011-06-05T23:33:29Z</dcterms:modified>
</cp:coreProperties>
</file>